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od365-my.sharepoint-mil.us/personal/carol_a_wilkinson10_civ_mail_mil/Documents/Documents/FY26 Actions_New and Follow-on/Toll Mgmt - Nat Ortega/"/>
    </mc:Choice>
  </mc:AlternateContent>
  <xr:revisionPtr revIDLastSave="160" documentId="8_{318474DD-EE59-43B0-86D2-8315E8D5E002}" xr6:coauthVersionLast="47" xr6:coauthVersionMax="47" xr10:uidLastSave="{E1D3A1A0-8E81-49A0-B485-A4C862EA7D76}"/>
  <bookViews>
    <workbookView xWindow="-120" yWindow="90" windowWidth="29040" windowHeight="15510" xr2:uid="{00000000-000D-0000-FFFF-FFFF00000000}"/>
  </bookViews>
  <sheets>
    <sheet name="PRIC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5" i="1"/>
  <c r="H22" i="1"/>
  <c r="H21" i="1"/>
  <c r="H10" i="1"/>
  <c r="H24" i="1"/>
  <c r="H23" i="1"/>
  <c r="H20" i="1"/>
  <c r="H19" i="1"/>
  <c r="H18" i="1"/>
  <c r="H14" i="1"/>
  <c r="H27" i="1" l="1"/>
  <c r="H17" i="1"/>
  <c r="H16" i="1"/>
  <c r="H15" i="1"/>
  <c r="H13" i="1"/>
  <c r="H12" i="1"/>
  <c r="H11" i="1"/>
  <c r="H9" i="1"/>
  <c r="H8" i="1"/>
  <c r="H7" i="1"/>
</calcChain>
</file>

<file path=xl/sharedStrings.xml><?xml version="1.0" encoding="utf-8"?>
<sst xmlns="http://schemas.openxmlformats.org/spreadsheetml/2006/main" count="125" uniqueCount="57">
  <si>
    <t>DEFENSE CONTRACT MANAGEMENT AGENCY (DCMA)</t>
  </si>
  <si>
    <t>VEHICLE TOLL MANAGEMENT SERVICES</t>
  </si>
  <si>
    <t>PRICE AND SCHEDULE WORKSHEET</t>
  </si>
  <si>
    <t>YEAR</t>
  </si>
  <si>
    <t>CLIN</t>
  </si>
  <si>
    <t>POP</t>
  </si>
  <si>
    <t>CLIN DESCRIPTION</t>
  </si>
  <si>
    <t>QUANTITIES</t>
  </si>
  <si>
    <t>UNIT OF ISSUE</t>
  </si>
  <si>
    <t>UNIT PRICE</t>
  </si>
  <si>
    <t>EXTENDED TOTAL</t>
  </si>
  <si>
    <t>Base</t>
  </si>
  <si>
    <t>0001</t>
  </si>
  <si>
    <t>Months</t>
  </si>
  <si>
    <t>0002</t>
  </si>
  <si>
    <t>*Violation Toll Fees</t>
  </si>
  <si>
    <t>Job</t>
  </si>
  <si>
    <t>DO NOT PRICE</t>
  </si>
  <si>
    <t>0003</t>
  </si>
  <si>
    <t>Each</t>
  </si>
  <si>
    <t>0004</t>
  </si>
  <si>
    <t>Toll Management</t>
  </si>
  <si>
    <t>Option 1</t>
  </si>
  <si>
    <t>1001</t>
  </si>
  <si>
    <t>1002</t>
  </si>
  <si>
    <t>1003</t>
  </si>
  <si>
    <t>1004</t>
  </si>
  <si>
    <t xml:space="preserve">Toll Management </t>
  </si>
  <si>
    <t>Option 2</t>
  </si>
  <si>
    <t>2001</t>
  </si>
  <si>
    <t>2002</t>
  </si>
  <si>
    <t>2003</t>
  </si>
  <si>
    <t>2004</t>
  </si>
  <si>
    <t>Grand Total</t>
  </si>
  <si>
    <t>Note:</t>
  </si>
  <si>
    <t>Option 3</t>
  </si>
  <si>
    <t>3001</t>
  </si>
  <si>
    <t>09/01/26 - 08/31/2027</t>
  </si>
  <si>
    <t>09/01/2027 - 08/31/2028</t>
  </si>
  <si>
    <t>09/01/2028 - 08/31/2029</t>
  </si>
  <si>
    <t>09/01/2029 - 08/31/2030</t>
  </si>
  <si>
    <t xml:space="preserve">Option 3 </t>
  </si>
  <si>
    <t>3002</t>
  </si>
  <si>
    <t>3003</t>
  </si>
  <si>
    <t>3004</t>
  </si>
  <si>
    <t>Toll Transponders Equipment/Device
To Include Shipping</t>
  </si>
  <si>
    <t>*Toll Authority Fees</t>
  </si>
  <si>
    <t>Additional/Replacement Toll Transponders To Include Shipping</t>
  </si>
  <si>
    <t>Option 4</t>
  </si>
  <si>
    <t>4001</t>
  </si>
  <si>
    <t>09/01/2030 - 08/31/2031</t>
  </si>
  <si>
    <t>4002</t>
  </si>
  <si>
    <t>09/02/2030 - 08/31/2031</t>
  </si>
  <si>
    <t>4003</t>
  </si>
  <si>
    <t>4004</t>
  </si>
  <si>
    <t>* CLINS 0001, 0002, 1001, 1002 and 2001, 2002, 3001, 3002, 4001, 4002 are NTE pre-priced CLINS. DO NOT PRICE</t>
  </si>
  <si>
    <t>ATTACHMENT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</si>
</sst>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164" fontId="1" fillId="0" borderId="0" xfId="0" applyNumberFormat="1" applyFont="1"/>
    <xf numFmtId="164" fontId="1" fillId="0" borderId="2" xfId="0" applyNumberFormat="1" applyFont="1" applyBorder="1"/>
    <xf numFmtId="0" fontId="1" fillId="0" borderId="1" xfId="0" applyFont="1" applyBorder="1"/>
    <xf numFmtId="0" fontId="4" fillId="0" borderId="0" xfId="0" applyFont="1"/>
    <xf numFmtId="0" fontId="0" fillId="2" borderId="1" xfId="0" applyFill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0" fillId="2" borderId="3" xfId="0" applyFill="1" applyBorder="1"/>
    <xf numFmtId="49" fontId="0" fillId="2" borderId="3" xfId="0" applyNumberFormat="1" applyFill="1" applyBorder="1"/>
    <xf numFmtId="164" fontId="0" fillId="2" borderId="3" xfId="0" applyNumberFormat="1" applyFill="1" applyBorder="1"/>
    <xf numFmtId="0" fontId="0" fillId="3" borderId="5" xfId="0" applyFill="1" applyBorder="1"/>
    <xf numFmtId="49" fontId="0" fillId="3" borderId="5" xfId="0" applyNumberFormat="1" applyFill="1" applyBorder="1"/>
    <xf numFmtId="164" fontId="0" fillId="3" borderId="5" xfId="0" applyNumberFormat="1" applyFill="1" applyBorder="1"/>
    <xf numFmtId="0" fontId="0" fillId="3" borderId="1" xfId="0" applyFill="1" applyBorder="1"/>
    <xf numFmtId="49" fontId="0" fillId="3" borderId="1" xfId="0" applyNumberFormat="1" applyFill="1" applyBorder="1"/>
    <xf numFmtId="164" fontId="0" fillId="3" borderId="1" xfId="0" applyNumberFormat="1" applyFill="1" applyBorder="1"/>
    <xf numFmtId="0" fontId="0" fillId="3" borderId="3" xfId="0" applyFill="1" applyBorder="1"/>
    <xf numFmtId="49" fontId="0" fillId="3" borderId="3" xfId="0" applyNumberFormat="1" applyFill="1" applyBorder="1"/>
    <xf numFmtId="164" fontId="0" fillId="3" borderId="3" xfId="0" applyNumberFormat="1" applyFill="1" applyBorder="1"/>
    <xf numFmtId="0" fontId="0" fillId="4" borderId="4" xfId="0" applyFill="1" applyBorder="1"/>
    <xf numFmtId="49" fontId="0" fillId="4" borderId="4" xfId="0" applyNumberFormat="1" applyFill="1" applyBorder="1"/>
    <xf numFmtId="164" fontId="0" fillId="4" borderId="4" xfId="0" applyNumberFormat="1" applyFill="1" applyBorder="1"/>
    <xf numFmtId="0" fontId="0" fillId="4" borderId="1" xfId="0" applyFill="1" applyBorder="1"/>
    <xf numFmtId="49" fontId="0" fillId="4" borderId="1" xfId="0" applyNumberFormat="1" applyFill="1" applyBorder="1"/>
    <xf numFmtId="164" fontId="0" fillId="4" borderId="1" xfId="0" applyNumberFormat="1" applyFill="1" applyBorder="1"/>
    <xf numFmtId="0" fontId="5" fillId="0" borderId="0" xfId="0" applyFont="1"/>
    <xf numFmtId="0" fontId="0" fillId="2" borderId="0" xfId="0" applyFill="1"/>
    <xf numFmtId="0" fontId="0" fillId="4" borderId="3" xfId="0" applyFill="1" applyBorder="1"/>
    <xf numFmtId="49" fontId="0" fillId="4" borderId="3" xfId="0" applyNumberFormat="1" applyFill="1" applyBorder="1"/>
    <xf numFmtId="164" fontId="0" fillId="4" borderId="3" xfId="0" applyNumberFormat="1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1" xfId="0" applyFill="1" applyBorder="1"/>
    <xf numFmtId="49" fontId="0" fillId="5" borderId="1" xfId="0" applyNumberFormat="1" applyFill="1" applyBorder="1"/>
    <xf numFmtId="164" fontId="0" fillId="5" borderId="1" xfId="0" applyNumberFormat="1" applyFill="1" applyBorder="1"/>
    <xf numFmtId="0" fontId="0" fillId="5" borderId="1" xfId="0" applyFill="1" applyBorder="1" applyAlignment="1">
      <alignment wrapText="1"/>
    </xf>
    <xf numFmtId="0" fontId="0" fillId="5" borderId="4" xfId="0" applyFill="1" applyBorder="1"/>
    <xf numFmtId="49" fontId="0" fillId="5" borderId="4" xfId="0" applyNumberFormat="1" applyFill="1" applyBorder="1"/>
    <xf numFmtId="164" fontId="0" fillId="5" borderId="4" xfId="0" applyNumberFormat="1" applyFill="1" applyBorder="1"/>
    <xf numFmtId="0" fontId="0" fillId="3" borderId="4" xfId="0" applyFill="1" applyBorder="1"/>
    <xf numFmtId="49" fontId="0" fillId="3" borderId="4" xfId="0" applyNumberFormat="1" applyFill="1" applyBorder="1"/>
    <xf numFmtId="164" fontId="0" fillId="3" borderId="4" xfId="0" applyNumberFormat="1" applyFill="1" applyBorder="1"/>
    <xf numFmtId="0" fontId="0" fillId="5" borderId="3" xfId="0" applyFill="1" applyBorder="1"/>
    <xf numFmtId="49" fontId="0" fillId="5" borderId="3" xfId="0" applyNumberFormat="1" applyFill="1" applyBorder="1"/>
    <xf numFmtId="164" fontId="0" fillId="5" borderId="3" xfId="0" applyNumberFormat="1" applyFill="1" applyBorder="1"/>
    <xf numFmtId="0" fontId="0" fillId="6" borderId="0" xfId="0" applyFill="1"/>
    <xf numFmtId="0" fontId="1" fillId="6" borderId="0" xfId="0" applyFont="1" applyFill="1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0"/>
  <sheetViews>
    <sheetView tabSelected="1" workbookViewId="0">
      <selection activeCell="L11" sqref="L11"/>
    </sheetView>
  </sheetViews>
  <sheetFormatPr defaultRowHeight="15" x14ac:dyDescent="0.25"/>
  <cols>
    <col min="2" max="2" width="16.140625" customWidth="1"/>
    <col min="3" max="3" width="27.5703125" customWidth="1"/>
    <col min="4" max="4" width="36.140625" bestFit="1" customWidth="1"/>
    <col min="5" max="5" width="12.85546875" customWidth="1"/>
    <col min="6" max="6" width="13.28515625" bestFit="1" customWidth="1"/>
    <col min="7" max="7" width="10.5703125" bestFit="1" customWidth="1"/>
    <col min="8" max="8" width="16.85546875" customWidth="1"/>
    <col min="9" max="9" width="12.85546875" bestFit="1" customWidth="1"/>
  </cols>
  <sheetData>
    <row r="1" spans="1:9" ht="18.75" x14ac:dyDescent="0.3">
      <c r="A1" s="4" t="s">
        <v>0</v>
      </c>
      <c r="C1" s="4"/>
      <c r="D1" s="2"/>
    </row>
    <row r="2" spans="1:9" ht="15.75" x14ac:dyDescent="0.25">
      <c r="A2" s="3" t="s">
        <v>1</v>
      </c>
      <c r="C2" s="3"/>
      <c r="D2" s="2"/>
    </row>
    <row r="3" spans="1:9" x14ac:dyDescent="0.25">
      <c r="A3" s="54" t="s">
        <v>56</v>
      </c>
      <c r="B3" s="55"/>
      <c r="C3" s="2"/>
      <c r="D3" s="2"/>
    </row>
    <row r="4" spans="1:9" x14ac:dyDescent="0.25">
      <c r="A4" s="2" t="s">
        <v>2</v>
      </c>
      <c r="C4" s="2"/>
      <c r="D4" s="2"/>
    </row>
    <row r="6" spans="1:9" x14ac:dyDescent="0.25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</row>
    <row r="7" spans="1:9" x14ac:dyDescent="0.25">
      <c r="A7" s="10" t="s">
        <v>11</v>
      </c>
      <c r="B7" s="11" t="s">
        <v>12</v>
      </c>
      <c r="C7" s="11" t="s">
        <v>37</v>
      </c>
      <c r="D7" s="10" t="s">
        <v>46</v>
      </c>
      <c r="E7" s="10">
        <v>40000</v>
      </c>
      <c r="F7" s="10" t="s">
        <v>16</v>
      </c>
      <c r="G7" s="12">
        <v>1</v>
      </c>
      <c r="H7" s="12">
        <f>E7*G7</f>
        <v>40000</v>
      </c>
      <c r="I7" s="31" t="s">
        <v>17</v>
      </c>
    </row>
    <row r="8" spans="1:9" x14ac:dyDescent="0.25">
      <c r="A8" s="10" t="s">
        <v>11</v>
      </c>
      <c r="B8" s="11" t="s">
        <v>14</v>
      </c>
      <c r="C8" s="11" t="s">
        <v>37</v>
      </c>
      <c r="D8" s="10" t="s">
        <v>15</v>
      </c>
      <c r="E8" s="10">
        <v>2000</v>
      </c>
      <c r="F8" s="10" t="s">
        <v>16</v>
      </c>
      <c r="G8" s="12">
        <v>1</v>
      </c>
      <c r="H8" s="12">
        <f t="shared" ref="H8:H22" si="0">E8*G8</f>
        <v>2000</v>
      </c>
      <c r="I8" s="31" t="s">
        <v>17</v>
      </c>
    </row>
    <row r="9" spans="1:9" ht="30" x14ac:dyDescent="0.25">
      <c r="A9" s="10" t="s">
        <v>11</v>
      </c>
      <c r="B9" s="11" t="s">
        <v>18</v>
      </c>
      <c r="C9" s="11" t="s">
        <v>37</v>
      </c>
      <c r="D9" s="36" t="s">
        <v>45</v>
      </c>
      <c r="E9" s="10">
        <v>249</v>
      </c>
      <c r="F9" s="10" t="s">
        <v>19</v>
      </c>
      <c r="G9" s="12"/>
      <c r="H9" s="12">
        <f t="shared" si="0"/>
        <v>0</v>
      </c>
    </row>
    <row r="10" spans="1:9" ht="15.75" thickBot="1" x14ac:dyDescent="0.3">
      <c r="A10" s="13" t="s">
        <v>11</v>
      </c>
      <c r="B10" s="14" t="s">
        <v>20</v>
      </c>
      <c r="C10" s="14" t="s">
        <v>37</v>
      </c>
      <c r="D10" s="13" t="s">
        <v>21</v>
      </c>
      <c r="E10" s="13">
        <v>12</v>
      </c>
      <c r="F10" s="13" t="s">
        <v>13</v>
      </c>
      <c r="G10" s="15"/>
      <c r="H10" s="12">
        <f t="shared" si="0"/>
        <v>0</v>
      </c>
    </row>
    <row r="11" spans="1:9" x14ac:dyDescent="0.25">
      <c r="A11" s="16" t="s">
        <v>22</v>
      </c>
      <c r="B11" s="17" t="s">
        <v>23</v>
      </c>
      <c r="C11" s="17" t="s">
        <v>38</v>
      </c>
      <c r="D11" s="16" t="s">
        <v>46</v>
      </c>
      <c r="E11" s="16">
        <v>40000</v>
      </c>
      <c r="F11" s="16" t="s">
        <v>16</v>
      </c>
      <c r="G11" s="18">
        <v>1</v>
      </c>
      <c r="H11" s="18">
        <f t="shared" si="0"/>
        <v>40000</v>
      </c>
      <c r="I11" s="31" t="s">
        <v>17</v>
      </c>
    </row>
    <row r="12" spans="1:9" x14ac:dyDescent="0.25">
      <c r="A12" s="19" t="s">
        <v>22</v>
      </c>
      <c r="B12" s="20" t="s">
        <v>24</v>
      </c>
      <c r="C12" s="20" t="s">
        <v>38</v>
      </c>
      <c r="D12" s="19" t="s">
        <v>15</v>
      </c>
      <c r="E12" s="19">
        <v>2000</v>
      </c>
      <c r="F12" s="19" t="s">
        <v>16</v>
      </c>
      <c r="G12" s="21">
        <v>1</v>
      </c>
      <c r="H12" s="21">
        <f t="shared" si="0"/>
        <v>2000</v>
      </c>
      <c r="I12" s="31" t="s">
        <v>17</v>
      </c>
    </row>
    <row r="13" spans="1:9" ht="30" x14ac:dyDescent="0.25">
      <c r="A13" s="19" t="s">
        <v>22</v>
      </c>
      <c r="B13" s="20" t="s">
        <v>25</v>
      </c>
      <c r="C13" s="20" t="s">
        <v>38</v>
      </c>
      <c r="D13" s="37" t="s">
        <v>47</v>
      </c>
      <c r="E13" s="19">
        <v>249</v>
      </c>
      <c r="F13" s="19" t="s">
        <v>19</v>
      </c>
      <c r="G13" s="21"/>
      <c r="H13" s="21">
        <f t="shared" si="0"/>
        <v>0</v>
      </c>
    </row>
    <row r="14" spans="1:9" ht="15.75" thickBot="1" x14ac:dyDescent="0.3">
      <c r="A14" s="22" t="s">
        <v>22</v>
      </c>
      <c r="B14" s="23" t="s">
        <v>26</v>
      </c>
      <c r="C14" s="23" t="s">
        <v>38</v>
      </c>
      <c r="D14" s="22" t="s">
        <v>27</v>
      </c>
      <c r="E14" s="22">
        <v>12</v>
      </c>
      <c r="F14" s="22" t="s">
        <v>13</v>
      </c>
      <c r="G14" s="24"/>
      <c r="H14" s="24">
        <f t="shared" si="0"/>
        <v>0</v>
      </c>
    </row>
    <row r="15" spans="1:9" x14ac:dyDescent="0.25">
      <c r="A15" s="25" t="s">
        <v>28</v>
      </c>
      <c r="B15" s="26" t="s">
        <v>29</v>
      </c>
      <c r="C15" s="26" t="s">
        <v>39</v>
      </c>
      <c r="D15" s="25" t="s">
        <v>46</v>
      </c>
      <c r="E15" s="25">
        <v>40000</v>
      </c>
      <c r="F15" s="25" t="s">
        <v>16</v>
      </c>
      <c r="G15" s="27">
        <v>1</v>
      </c>
      <c r="H15" s="27">
        <f t="shared" si="0"/>
        <v>40000</v>
      </c>
      <c r="I15" s="31" t="s">
        <v>17</v>
      </c>
    </row>
    <row r="16" spans="1:9" x14ac:dyDescent="0.25">
      <c r="A16" s="28" t="s">
        <v>28</v>
      </c>
      <c r="B16" s="29" t="s">
        <v>30</v>
      </c>
      <c r="C16" s="29" t="s">
        <v>39</v>
      </c>
      <c r="D16" s="28" t="s">
        <v>15</v>
      </c>
      <c r="E16" s="28">
        <v>2000</v>
      </c>
      <c r="F16" s="28" t="s">
        <v>16</v>
      </c>
      <c r="G16" s="30">
        <v>1</v>
      </c>
      <c r="H16" s="30">
        <f t="shared" si="0"/>
        <v>2000</v>
      </c>
      <c r="I16" s="31" t="s">
        <v>17</v>
      </c>
    </row>
    <row r="17" spans="1:94" ht="30" x14ac:dyDescent="0.25">
      <c r="A17" s="28" t="s">
        <v>28</v>
      </c>
      <c r="B17" s="29" t="s">
        <v>31</v>
      </c>
      <c r="C17" s="29" t="s">
        <v>39</v>
      </c>
      <c r="D17" s="38" t="s">
        <v>47</v>
      </c>
      <c r="E17" s="28">
        <v>249</v>
      </c>
      <c r="F17" s="28" t="s">
        <v>19</v>
      </c>
      <c r="G17" s="30"/>
      <c r="H17" s="30">
        <f t="shared" si="0"/>
        <v>0</v>
      </c>
    </row>
    <row r="18" spans="1:94" ht="15.75" thickBot="1" x14ac:dyDescent="0.3">
      <c r="A18" s="33" t="s">
        <v>28</v>
      </c>
      <c r="B18" s="34" t="s">
        <v>32</v>
      </c>
      <c r="C18" s="34" t="s">
        <v>39</v>
      </c>
      <c r="D18" s="33" t="s">
        <v>21</v>
      </c>
      <c r="E18" s="33">
        <v>12</v>
      </c>
      <c r="F18" s="33" t="s">
        <v>13</v>
      </c>
      <c r="G18" s="35"/>
      <c r="H18" s="35">
        <f t="shared" si="0"/>
        <v>0</v>
      </c>
    </row>
    <row r="19" spans="1:94" s="32" customFormat="1" x14ac:dyDescent="0.25">
      <c r="A19" s="43" t="s">
        <v>35</v>
      </c>
      <c r="B19" s="44" t="s">
        <v>36</v>
      </c>
      <c r="C19" s="44" t="s">
        <v>40</v>
      </c>
      <c r="D19" s="43" t="s">
        <v>46</v>
      </c>
      <c r="E19" s="43">
        <v>40000</v>
      </c>
      <c r="F19" s="43" t="s">
        <v>16</v>
      </c>
      <c r="G19" s="45">
        <v>1</v>
      </c>
      <c r="H19" s="45">
        <f t="shared" si="0"/>
        <v>40000</v>
      </c>
      <c r="I19" s="31" t="s">
        <v>17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</row>
    <row r="20" spans="1:94" s="32" customFormat="1" x14ac:dyDescent="0.25">
      <c r="A20" s="39" t="s">
        <v>41</v>
      </c>
      <c r="B20" s="40" t="s">
        <v>42</v>
      </c>
      <c r="C20" s="40" t="s">
        <v>40</v>
      </c>
      <c r="D20" s="39" t="s">
        <v>15</v>
      </c>
      <c r="E20" s="39">
        <v>2000</v>
      </c>
      <c r="F20" s="39" t="s">
        <v>16</v>
      </c>
      <c r="G20" s="41">
        <v>1</v>
      </c>
      <c r="H20" s="41">
        <f t="shared" si="0"/>
        <v>2000</v>
      </c>
      <c r="I20" s="31" t="s">
        <v>17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</row>
    <row r="21" spans="1:94" s="32" customFormat="1" ht="30" x14ac:dyDescent="0.25">
      <c r="A21" s="39" t="s">
        <v>35</v>
      </c>
      <c r="B21" s="40" t="s">
        <v>43</v>
      </c>
      <c r="C21" s="40" t="s">
        <v>40</v>
      </c>
      <c r="D21" s="42" t="s">
        <v>47</v>
      </c>
      <c r="E21" s="39">
        <v>249</v>
      </c>
      <c r="F21" s="39" t="s">
        <v>19</v>
      </c>
      <c r="G21" s="41"/>
      <c r="H21" s="41">
        <f t="shared" si="0"/>
        <v>0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</row>
    <row r="22" spans="1:94" s="32" customFormat="1" ht="15.75" thickBot="1" x14ac:dyDescent="0.3">
      <c r="A22" s="49" t="s">
        <v>35</v>
      </c>
      <c r="B22" s="50" t="s">
        <v>44</v>
      </c>
      <c r="C22" s="50" t="s">
        <v>40</v>
      </c>
      <c r="D22" s="49" t="s">
        <v>21</v>
      </c>
      <c r="E22" s="49">
        <v>12</v>
      </c>
      <c r="F22" s="49" t="s">
        <v>13</v>
      </c>
      <c r="G22" s="51"/>
      <c r="H22" s="41">
        <f t="shared" si="0"/>
        <v>0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</row>
    <row r="23" spans="1:94" s="32" customFormat="1" x14ac:dyDescent="0.25">
      <c r="A23" s="46" t="s">
        <v>48</v>
      </c>
      <c r="B23" s="47" t="s">
        <v>49</v>
      </c>
      <c r="C23" s="47" t="s">
        <v>50</v>
      </c>
      <c r="D23" s="46" t="s">
        <v>46</v>
      </c>
      <c r="E23" s="46">
        <v>40000</v>
      </c>
      <c r="F23" s="46" t="s">
        <v>16</v>
      </c>
      <c r="G23" s="48">
        <v>1</v>
      </c>
      <c r="H23" s="48">
        <f>E23*G23</f>
        <v>40000</v>
      </c>
      <c r="I23" s="31" t="s">
        <v>17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</row>
    <row r="24" spans="1:94" s="32" customFormat="1" x14ac:dyDescent="0.25">
      <c r="A24" s="19" t="s">
        <v>48</v>
      </c>
      <c r="B24" s="20" t="s">
        <v>51</v>
      </c>
      <c r="C24" s="20" t="s">
        <v>52</v>
      </c>
      <c r="D24" s="19" t="s">
        <v>15</v>
      </c>
      <c r="E24" s="19">
        <v>2000</v>
      </c>
      <c r="F24" s="19" t="s">
        <v>16</v>
      </c>
      <c r="G24" s="21">
        <v>1</v>
      </c>
      <c r="H24" s="21">
        <f>E24*G24</f>
        <v>2000</v>
      </c>
      <c r="I24" s="31" t="s">
        <v>17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</row>
    <row r="25" spans="1:94" s="32" customFormat="1" ht="30" x14ac:dyDescent="0.25">
      <c r="A25" s="19" t="s">
        <v>48</v>
      </c>
      <c r="B25" s="20" t="s">
        <v>53</v>
      </c>
      <c r="C25" s="20" t="s">
        <v>52</v>
      </c>
      <c r="D25" s="37" t="s">
        <v>47</v>
      </c>
      <c r="E25" s="19">
        <v>249</v>
      </c>
      <c r="F25" s="19" t="s">
        <v>19</v>
      </c>
      <c r="G25" s="21"/>
      <c r="H25" s="21">
        <f t="shared" ref="H25:H26" si="1">E25*G25</f>
        <v>0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</row>
    <row r="26" spans="1:94" s="32" customFormat="1" ht="15.75" thickBot="1" x14ac:dyDescent="0.3">
      <c r="A26" s="22" t="s">
        <v>48</v>
      </c>
      <c r="B26" s="23" t="s">
        <v>54</v>
      </c>
      <c r="C26" s="23" t="s">
        <v>52</v>
      </c>
      <c r="D26" s="22" t="s">
        <v>21</v>
      </c>
      <c r="E26" s="22">
        <v>12</v>
      </c>
      <c r="F26" s="22" t="s">
        <v>13</v>
      </c>
      <c r="G26" s="24"/>
      <c r="H26" s="21">
        <f t="shared" si="1"/>
        <v>0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</row>
    <row r="27" spans="1:94" ht="15.75" thickBot="1" x14ac:dyDescent="0.3">
      <c r="B27" s="1"/>
      <c r="C27" s="1"/>
      <c r="G27" s="6" t="s">
        <v>33</v>
      </c>
      <c r="H27" s="7">
        <f>SUM(H7:H26)</f>
        <v>210000</v>
      </c>
    </row>
    <row r="28" spans="1:94" ht="15.75" thickTop="1" x14ac:dyDescent="0.25">
      <c r="B28" s="1"/>
      <c r="C28" s="1"/>
      <c r="G28" s="5"/>
      <c r="H28" s="5"/>
    </row>
    <row r="29" spans="1:94" x14ac:dyDescent="0.25">
      <c r="A29" s="9" t="s">
        <v>34</v>
      </c>
      <c r="H29" s="5"/>
    </row>
    <row r="30" spans="1:94" x14ac:dyDescent="0.25">
      <c r="A30" s="53" t="s">
        <v>55</v>
      </c>
      <c r="B30" s="52"/>
      <c r="C30" s="52"/>
      <c r="D30" s="52"/>
      <c r="E30" s="52"/>
      <c r="H30" s="5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094ed4-9c6f-4df8-939e-f3c3c7a6f418">
      <Terms xmlns="http://schemas.microsoft.com/office/infopath/2007/PartnerControls"/>
    </lcf76f155ced4ddcb4097134ff3c332f>
    <TaxCatchAll xmlns="e4514453-ab0f-4150-9aa0-5a196ef16f0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C8162C24C3A47BD095902602DDCFB" ma:contentTypeVersion="16" ma:contentTypeDescription="Create a new document." ma:contentTypeScope="" ma:versionID="da2e34cddb48068580745c027e645ea4">
  <xsd:schema xmlns:xsd="http://www.w3.org/2001/XMLSchema" xmlns:xs="http://www.w3.org/2001/XMLSchema" xmlns:p="http://schemas.microsoft.com/office/2006/metadata/properties" xmlns:ns1="http://schemas.microsoft.com/sharepoint/v3" xmlns:ns2="c3094ed4-9c6f-4df8-939e-f3c3c7a6f418" xmlns:ns3="e4514453-ab0f-4150-9aa0-5a196ef16f0d" targetNamespace="http://schemas.microsoft.com/office/2006/metadata/properties" ma:root="true" ma:fieldsID="f5ddc4ce677814ab66f13a15c36340b7" ns1:_="" ns2:_="" ns3:_="">
    <xsd:import namespace="http://schemas.microsoft.com/sharepoint/v3"/>
    <xsd:import namespace="c3094ed4-9c6f-4df8-939e-f3c3c7a6f418"/>
    <xsd:import namespace="e4514453-ab0f-4150-9aa0-5a196ef16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94ed4-9c6f-4df8-939e-f3c3c7a6f4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14453-ab0f-4150-9aa0-5a196ef16f0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1f1cc89-f490-4887-bc9d-e6e40b904ef6}" ma:internalName="TaxCatchAll" ma:showField="CatchAllData" ma:web="e4514453-ab0f-4150-9aa0-5a196ef16f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357308-E778-4A7E-B174-3255D8F4AFC7}">
  <ds:schemaRefs>
    <ds:schemaRef ds:uri="http://schemas.microsoft.com/office/2006/metadata/properties"/>
    <ds:schemaRef ds:uri="http://schemas.microsoft.com/office/infopath/2007/PartnerControls"/>
    <ds:schemaRef ds:uri="c3094ed4-9c6f-4df8-939e-f3c3c7a6f418"/>
    <ds:schemaRef ds:uri="e4514453-ab0f-4150-9aa0-5a196ef16f0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BE8D5BC-CAB8-4741-A463-4501B81D6C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F84785-2610-4809-BBBF-897467808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094ed4-9c6f-4df8-939e-f3c3c7a6f418"/>
    <ds:schemaRef ds:uri="e4514453-ab0f-4150-9aa0-5a196ef16f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Manager/>
  <Company>Department of Defense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Vidal, Asha</dc:creator>
  <cp:keywords/>
  <dc:description/>
  <cp:lastModifiedBy>Wilkinson, Carol A CIV DCMA HQ (USA)</cp:lastModifiedBy>
  <cp:revision/>
  <dcterms:created xsi:type="dcterms:W3CDTF">2023-03-31T13:15:38Z</dcterms:created>
  <dcterms:modified xsi:type="dcterms:W3CDTF">2026-05-19T18:28:50Z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0x0101007C4C8162C24C3A47BD095902602DDCFB</vt:lpwstr>
  </property>
  <property fmtid="{D5CDD505-2E9C-101B-9397-08002B2CF9AE}" pid="3" name="MediaServiceImageTags">
    <vt:lpwstr/>
  </property>
</Properties>
</file>